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1880" windowHeight="9765" tabRatio="673"/>
  </bookViews>
  <sheets>
    <sheet name="edad sexo tipo de afiliacion" sheetId="1" r:id="rId1"/>
    <sheet name="edad y sexo Fonasa-No Fonasa" sheetId="2" r:id="rId2"/>
  </sheets>
  <calcPr calcId="144525"/>
</workbook>
</file>

<file path=xl/calcChain.xml><?xml version="1.0" encoding="utf-8"?>
<calcChain xmlns="http://schemas.openxmlformats.org/spreadsheetml/2006/main">
  <c r="P17" i="2" l="1"/>
  <c r="I7" i="1"/>
  <c r="I8" i="1"/>
  <c r="I9" i="1"/>
  <c r="I10" i="1"/>
  <c r="I11" i="1"/>
  <c r="I12" i="1"/>
  <c r="I13" i="1"/>
  <c r="I14" i="1"/>
  <c r="I15" i="1"/>
  <c r="D16" i="1"/>
  <c r="D28" i="1"/>
  <c r="E16" i="1"/>
  <c r="E28" i="1"/>
  <c r="F16" i="1"/>
  <c r="G16" i="1"/>
  <c r="H16" i="1"/>
  <c r="H28" i="1"/>
  <c r="I17" i="1"/>
  <c r="I18" i="1"/>
  <c r="I19" i="1"/>
  <c r="I20" i="1"/>
  <c r="I21" i="1"/>
  <c r="I22" i="1"/>
  <c r="I23" i="1"/>
  <c r="I24" i="1"/>
  <c r="I25" i="1"/>
  <c r="D26" i="1"/>
  <c r="E26" i="1"/>
  <c r="F26" i="1"/>
  <c r="F28" i="1"/>
  <c r="G26" i="1"/>
  <c r="H26" i="1"/>
  <c r="I27" i="1"/>
  <c r="F8" i="2"/>
  <c r="J8" i="2"/>
  <c r="N8" i="2"/>
  <c r="R8" i="2"/>
  <c r="V8" i="2"/>
  <c r="Z8" i="2"/>
  <c r="F9" i="2"/>
  <c r="J9" i="2"/>
  <c r="N9" i="2"/>
  <c r="R9" i="2"/>
  <c r="V9" i="2"/>
  <c r="Z9" i="2"/>
  <c r="F10" i="2"/>
  <c r="J10" i="2"/>
  <c r="N10" i="2"/>
  <c r="R10" i="2"/>
  <c r="V10" i="2"/>
  <c r="Z10" i="2"/>
  <c r="F11" i="2"/>
  <c r="J11" i="2"/>
  <c r="N11" i="2"/>
  <c r="R11" i="2"/>
  <c r="V11" i="2"/>
  <c r="Z11" i="2"/>
  <c r="F12" i="2"/>
  <c r="J12" i="2"/>
  <c r="N12" i="2"/>
  <c r="R12" i="2"/>
  <c r="V12" i="2"/>
  <c r="Z12" i="2"/>
  <c r="F13" i="2"/>
  <c r="J13" i="2"/>
  <c r="N13" i="2"/>
  <c r="R13" i="2"/>
  <c r="V13" i="2"/>
  <c r="Z13" i="2"/>
  <c r="F14" i="2"/>
  <c r="J14" i="2"/>
  <c r="N14" i="2"/>
  <c r="R14" i="2"/>
  <c r="V14" i="2"/>
  <c r="Z14" i="2"/>
  <c r="F15" i="2"/>
  <c r="J15" i="2"/>
  <c r="N15" i="2"/>
  <c r="R15" i="2"/>
  <c r="V15" i="2"/>
  <c r="Z15" i="2"/>
  <c r="F16" i="2"/>
  <c r="J16" i="2"/>
  <c r="N16" i="2"/>
  <c r="R16" i="2"/>
  <c r="V16" i="2"/>
  <c r="Z16" i="2"/>
  <c r="C17" i="2"/>
  <c r="D17" i="2"/>
  <c r="E17" i="2"/>
  <c r="G17" i="2"/>
  <c r="H17" i="2"/>
  <c r="I17" i="2"/>
  <c r="K17" i="2"/>
  <c r="L17" i="2"/>
  <c r="M17" i="2"/>
  <c r="O17" i="2"/>
  <c r="Q17" i="2"/>
  <c r="S17" i="2"/>
  <c r="T17" i="2"/>
  <c r="T29" i="2"/>
  <c r="U17" i="2"/>
  <c r="W17" i="2"/>
  <c r="X17" i="2"/>
  <c r="Y17" i="2"/>
  <c r="F18" i="2"/>
  <c r="J18" i="2"/>
  <c r="N18" i="2"/>
  <c r="R18" i="2"/>
  <c r="V18" i="2"/>
  <c r="Z18" i="2"/>
  <c r="F19" i="2"/>
  <c r="J19" i="2"/>
  <c r="N19" i="2"/>
  <c r="R19" i="2"/>
  <c r="V19" i="2"/>
  <c r="Z19" i="2"/>
  <c r="F20" i="2"/>
  <c r="J20" i="2"/>
  <c r="N20" i="2"/>
  <c r="R20" i="2"/>
  <c r="V20" i="2"/>
  <c r="Z20" i="2"/>
  <c r="F21" i="2"/>
  <c r="J21" i="2"/>
  <c r="N21" i="2"/>
  <c r="R21" i="2"/>
  <c r="V21" i="2"/>
  <c r="Z21" i="2"/>
  <c r="F22" i="2"/>
  <c r="J22" i="2"/>
  <c r="N22" i="2"/>
  <c r="R22" i="2"/>
  <c r="V22" i="2"/>
  <c r="Z22" i="2"/>
  <c r="F23" i="2"/>
  <c r="J23" i="2"/>
  <c r="N23" i="2"/>
  <c r="R23" i="2"/>
  <c r="V23" i="2"/>
  <c r="Z23" i="2"/>
  <c r="F24" i="2"/>
  <c r="J24" i="2"/>
  <c r="N24" i="2"/>
  <c r="R24" i="2"/>
  <c r="V24" i="2"/>
  <c r="Z24" i="2"/>
  <c r="F25" i="2"/>
  <c r="J25" i="2"/>
  <c r="N25" i="2"/>
  <c r="R25" i="2"/>
  <c r="V25" i="2"/>
  <c r="Z25" i="2"/>
  <c r="F26" i="2"/>
  <c r="J26" i="2"/>
  <c r="N26" i="2"/>
  <c r="R26" i="2"/>
  <c r="V26" i="2"/>
  <c r="Z26" i="2"/>
  <c r="C27" i="2"/>
  <c r="D27" i="2"/>
  <c r="D29" i="2"/>
  <c r="E27" i="2"/>
  <c r="F27" i="2"/>
  <c r="G27" i="2"/>
  <c r="G29" i="2"/>
  <c r="H27" i="2"/>
  <c r="I27" i="2"/>
  <c r="K27" i="2"/>
  <c r="L27" i="2"/>
  <c r="M27" i="2"/>
  <c r="O27" i="2"/>
  <c r="P27" i="2"/>
  <c r="Q27" i="2"/>
  <c r="Q29" i="2"/>
  <c r="S27" i="2"/>
  <c r="U27" i="2"/>
  <c r="V27" i="2"/>
  <c r="W27" i="2"/>
  <c r="W29" i="2"/>
  <c r="X27" i="2"/>
  <c r="Y27" i="2"/>
  <c r="F28" i="2"/>
  <c r="J28" i="2"/>
  <c r="N28" i="2"/>
  <c r="R28" i="2"/>
  <c r="V28" i="2"/>
  <c r="Z28" i="2"/>
  <c r="E29" i="2"/>
  <c r="I29" i="2"/>
  <c r="M29" i="2"/>
  <c r="U29" i="2"/>
  <c r="Y29" i="2"/>
  <c r="X29" i="2"/>
  <c r="Z27" i="2"/>
  <c r="Z17" i="2"/>
  <c r="V17" i="2"/>
  <c r="V29" i="2"/>
  <c r="S29" i="2"/>
  <c r="R27" i="2"/>
  <c r="P29" i="2"/>
  <c r="R17" i="2"/>
  <c r="O29" i="2"/>
  <c r="N27" i="2"/>
  <c r="L29" i="2"/>
  <c r="N17" i="2"/>
  <c r="K29" i="2"/>
  <c r="N29" i="2"/>
  <c r="J27" i="2"/>
  <c r="J29" i="2"/>
  <c r="H29" i="2"/>
  <c r="J17" i="2"/>
  <c r="F17" i="2"/>
  <c r="F29" i="2"/>
  <c r="C29" i="2"/>
  <c r="G28" i="1"/>
  <c r="I26" i="1"/>
  <c r="I28" i="1"/>
  <c r="I16" i="1"/>
  <c r="Z29" i="2"/>
  <c r="R29" i="2"/>
</calcChain>
</file>

<file path=xl/sharedStrings.xml><?xml version="1.0" encoding="utf-8"?>
<sst xmlns="http://schemas.openxmlformats.org/spreadsheetml/2006/main" count="94" uniqueCount="33">
  <si>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</si>
  <si>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</si>
  <si>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</si>
  <si>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</si>
  <si>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</si>
  <si>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</si>
  <si>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</si>
  <si>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</si>
  <si>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</si>
  <si>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</si>
  <si>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</si>
  <si>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</si>
  <si>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</si>
  <si>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</si>
  <si>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</si>
  <si>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</si>
  <si>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</si>
  <si>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</si>
  <si>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</si>
  <si>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</si>
  <si>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</si>
  <si>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</si>
  <si>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</si>
  <si>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</si>
  <si>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</si>
  <si>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</si>
  <si>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</si>
  <si>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</si>
  <si>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</si>
  <si>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</si>
  <si>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</si>
  <si>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>Estructura por edad y sexo por tipo de afiliación - Setiembre 2022</t>
  </si>
  <si>
    <t>Afiliados FONASA-NO FONASA por edad y sexo por Institución - Setiembre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</si>
</sst>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;\-#,##0.00\ ;\-00\ ;@\ "/>
    <numFmt numFmtId="165" formatCode="_ * #,##0_ ;_ * \-#,##0_ ;_ * \-??_ ;_ @_ "/>
    <numFmt numFmtId="166" formatCode="_ * #,##0.00_ ;_ * \-#,##0.00_ ;_ * \-??_ ;_ @_ "/>
  </numFmts>
  <fonts count="14" x14ac:knownFonts="1"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59999389629810485"/>
        <bgColor indexed="26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7" tint="0.39997558519241921"/>
        <bgColor indexed="26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4" tint="0.79998168889431442"/>
        <bgColor indexed="4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166" fontId="13" fillId="0" borderId="0" applyFill="0" applyBorder="0" applyAlignment="0" applyProtection="0"/>
    <xf numFmtId="164" fontId="1" fillId="0" borderId="0" applyBorder="0" applyProtection="0"/>
    <xf numFmtId="0" fontId="1" fillId="0" borderId="0"/>
    <xf numFmtId="0" fontId="2" fillId="0" borderId="0"/>
    <xf numFmtId="0" fontId="3" fillId="0" borderId="0" applyBorder="0" applyProtection="0"/>
  </cellStyleXfs>
  <cellXfs count="56">
    <xf numFmtId="0" fontId="0" fillId="0" borderId="0" xfId="0"/>
    <xf numFmtId="3" fontId="8" fillId="2" borderId="1" xfId="2" applyNumberFormat="1" applyFont="1" applyFill="1" applyBorder="1" applyAlignment="1" applyProtection="1">
      <alignment horizontal="center" vertical="center"/>
    </xf>
    <xf numFmtId="3" fontId="9" fillId="2" borderId="1" xfId="2" applyNumberFormat="1" applyFont="1" applyFill="1" applyBorder="1" applyAlignment="1" applyProtection="1">
      <alignment horizontal="center" vertical="center"/>
    </xf>
    <xf numFmtId="3" fontId="8" fillId="0" borderId="1" xfId="2" applyNumberFormat="1" applyFont="1" applyFill="1" applyBorder="1" applyAlignment="1" applyProtection="1">
      <alignment horizontal="center" vertical="center"/>
    </xf>
    <xf numFmtId="3" fontId="9" fillId="0" borderId="1" xfId="2" applyNumberFormat="1" applyFont="1" applyFill="1" applyBorder="1" applyAlignment="1" applyProtection="1">
      <alignment horizontal="center" vertical="center"/>
    </xf>
    <xf numFmtId="0" fontId="0" fillId="0" borderId="0" xfId="0" applyBorder="1"/>
    <xf numFmtId="165" fontId="0" fillId="0" borderId="0" xfId="0" applyNumberFormat="1"/>
    <xf numFmtId="0" fontId="11" fillId="0" borderId="0" xfId="0" applyFont="1"/>
    <xf numFmtId="3" fontId="12" fillId="2" borderId="0" xfId="0" applyNumberFormat="1" applyFont="1" applyFill="1"/>
    <xf numFmtId="3" fontId="8" fillId="2" borderId="2" xfId="1" applyNumberFormat="1" applyFont="1" applyFill="1" applyBorder="1" applyAlignment="1" applyProtection="1">
      <alignment vertical="center"/>
    </xf>
    <xf numFmtId="0" fontId="8" fillId="3" borderId="1" xfId="5" applyNumberFormat="1" applyFont="1" applyFill="1" applyBorder="1" applyAlignment="1" applyProtection="1">
      <alignment horizontal="center" vertical="center"/>
    </xf>
    <xf numFmtId="0" fontId="9" fillId="4" borderId="1" xfId="5" applyNumberFormat="1" applyFont="1" applyFill="1" applyBorder="1" applyAlignment="1" applyProtection="1">
      <alignment horizontal="center" vertical="center"/>
    </xf>
    <xf numFmtId="3" fontId="9" fillId="4" borderId="1" xfId="2" applyNumberFormat="1" applyFont="1" applyFill="1" applyBorder="1" applyAlignment="1" applyProtection="1">
      <alignment horizontal="center" vertical="center"/>
    </xf>
    <xf numFmtId="3" fontId="7" fillId="4" borderId="1" xfId="2" applyNumberFormat="1" applyFont="1" applyFill="1" applyBorder="1" applyAlignment="1" applyProtection="1">
      <alignment horizontal="center" vertical="center"/>
    </xf>
    <xf numFmtId="3" fontId="8" fillId="3" borderId="2" xfId="4" applyNumberFormat="1" applyFont="1" applyFill="1" applyBorder="1" applyAlignment="1" applyProtection="1">
      <alignment horizontal="center"/>
    </xf>
    <xf numFmtId="3" fontId="9" fillId="4" borderId="2" xfId="4" applyNumberFormat="1" applyFont="1" applyFill="1" applyBorder="1" applyAlignment="1" applyProtection="1">
      <alignment horizontal="center"/>
    </xf>
    <xf numFmtId="3" fontId="9" fillId="4" borderId="2" xfId="1" applyNumberFormat="1" applyFont="1" applyFill="1" applyBorder="1" applyAlignment="1" applyProtection="1">
      <alignment vertical="center"/>
    </xf>
    <xf numFmtId="3" fontId="12" fillId="5" borderId="0" xfId="0" applyNumberFormat="1" applyFont="1" applyFill="1"/>
    <xf numFmtId="3" fontId="7" fillId="6" borderId="2" xfId="1" applyNumberFormat="1" applyFont="1" applyFill="1" applyBorder="1" applyAlignment="1" applyProtection="1">
      <alignment vertical="center"/>
    </xf>
    <xf numFmtId="3" fontId="12" fillId="7" borderId="0" xfId="0" applyNumberFormat="1" applyFont="1" applyFill="1"/>
    <xf numFmtId="3" fontId="12" fillId="8" borderId="0" xfId="0" applyNumberFormat="1" applyFont="1" applyFill="1"/>
    <xf numFmtId="3" fontId="12" fillId="9" borderId="0" xfId="0" applyNumberFormat="1" applyFont="1" applyFill="1"/>
    <xf numFmtId="3" fontId="11" fillId="0" borderId="0" xfId="0" applyNumberFormat="1" applyFont="1"/>
    <xf numFmtId="3" fontId="8" fillId="2" borderId="3" xfId="1" applyNumberFormat="1" applyFont="1" applyFill="1" applyBorder="1" applyAlignment="1" applyProtection="1">
      <alignment vertical="center"/>
    </xf>
    <xf numFmtId="3" fontId="9" fillId="4" borderId="3" xfId="1" applyNumberFormat="1" applyFont="1" applyFill="1" applyBorder="1" applyAlignment="1" applyProtection="1">
      <alignment vertical="center"/>
    </xf>
    <xf numFmtId="3" fontId="7" fillId="6" borderId="3" xfId="1" applyNumberFormat="1" applyFont="1" applyFill="1" applyBorder="1" applyAlignment="1" applyProtection="1">
      <alignment vertical="center"/>
    </xf>
    <xf numFmtId="3" fontId="8" fillId="2" borderId="4" xfId="1" applyNumberFormat="1" applyFont="1" applyFill="1" applyBorder="1" applyAlignment="1" applyProtection="1">
      <alignment vertical="center"/>
    </xf>
    <xf numFmtId="3" fontId="9" fillId="4" borderId="4" xfId="1" applyNumberFormat="1" applyFont="1" applyFill="1" applyBorder="1" applyAlignment="1" applyProtection="1">
      <alignment vertical="center"/>
    </xf>
    <xf numFmtId="3" fontId="7" fillId="6" borderId="4" xfId="1" applyNumberFormat="1" applyFont="1" applyFill="1" applyBorder="1" applyAlignment="1" applyProtection="1">
      <alignment vertical="center"/>
    </xf>
    <xf numFmtId="3" fontId="9" fillId="2" borderId="3" xfId="1" applyNumberFormat="1" applyFont="1" applyFill="1" applyBorder="1" applyAlignment="1" applyProtection="1">
      <alignment vertical="center"/>
    </xf>
    <xf numFmtId="3" fontId="8" fillId="2" borderId="5" xfId="1" applyNumberFormat="1" applyFont="1" applyFill="1" applyBorder="1" applyAlignment="1" applyProtection="1">
      <alignment vertical="center"/>
    </xf>
    <xf numFmtId="3" fontId="9" fillId="4" borderId="5" xfId="1" applyNumberFormat="1" applyFont="1" applyFill="1" applyBorder="1" applyAlignment="1" applyProtection="1">
      <alignment vertical="center"/>
    </xf>
    <xf numFmtId="3" fontId="9" fillId="2" borderId="5" xfId="1" applyNumberFormat="1" applyFont="1" applyFill="1" applyBorder="1" applyAlignment="1" applyProtection="1">
      <alignment vertical="center"/>
    </xf>
    <xf numFmtId="3" fontId="7" fillId="6" borderId="5" xfId="1" applyNumberFormat="1" applyFont="1" applyFill="1" applyBorder="1" applyAlignment="1" applyProtection="1">
      <alignment vertical="center"/>
    </xf>
    <xf numFmtId="0" fontId="5" fillId="10" borderId="1" xfId="5" applyNumberFormat="1" applyFont="1" applyFill="1" applyBorder="1" applyAlignment="1" applyProtection="1">
      <alignment horizontal="center" vertical="center" wrapText="1"/>
    </xf>
    <xf numFmtId="0" fontId="6" fillId="10" borderId="1" xfId="5" applyNumberFormat="1" applyFont="1" applyFill="1" applyBorder="1" applyAlignment="1" applyProtection="1">
      <alignment horizontal="center" vertical="center" wrapText="1"/>
    </xf>
    <xf numFmtId="0" fontId="7" fillId="10" borderId="1" xfId="5" applyNumberFormat="1" applyFont="1" applyFill="1" applyBorder="1" applyAlignment="1" applyProtection="1">
      <alignment horizontal="center" vertical="center" wrapText="1"/>
    </xf>
    <xf numFmtId="0" fontId="8" fillId="10" borderId="1" xfId="5" applyNumberFormat="1" applyFont="1" applyFill="1" applyBorder="1" applyAlignment="1" applyProtection="1">
      <alignment horizontal="center" vertical="center" textRotation="90"/>
    </xf>
    <xf numFmtId="0" fontId="9" fillId="0" borderId="1" xfId="5" applyNumberFormat="1" applyFont="1" applyFill="1" applyBorder="1" applyAlignment="1" applyProtection="1">
      <alignment horizontal="center" vertical="center"/>
    </xf>
    <xf numFmtId="0" fontId="7" fillId="4" borderId="1" xfId="5" applyNumberFormat="1" applyFont="1" applyFill="1" applyBorder="1" applyAlignment="1" applyProtection="1">
      <alignment horizontal="center" vertical="center"/>
    </xf>
    <xf numFmtId="0" fontId="10" fillId="2" borderId="0" xfId="5" applyNumberFormat="1" applyFont="1" applyFill="1" applyBorder="1" applyAlignment="1" applyProtection="1">
      <alignment horizontal="right" vertical="center"/>
    </xf>
    <xf numFmtId="0" fontId="4" fillId="2" borderId="0" xfId="3" applyNumberFormat="1" applyFont="1" applyFill="1" applyBorder="1" applyAlignment="1">
      <alignment horizontal="center"/>
    </xf>
    <xf numFmtId="0" fontId="4" fillId="11" borderId="1" xfId="5" applyNumberFormat="1" applyFont="1" applyFill="1" applyBorder="1" applyAlignment="1" applyProtection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3" fontId="7" fillId="12" borderId="2" xfId="0" applyNumberFormat="1" applyFont="1" applyFill="1" applyBorder="1" applyAlignment="1">
      <alignment horizontal="center" vertical="center"/>
    </xf>
    <xf numFmtId="3" fontId="7" fillId="12" borderId="3" xfId="0" applyNumberFormat="1" applyFont="1" applyFill="1" applyBorder="1" applyAlignment="1">
      <alignment horizontal="center" vertical="center"/>
    </xf>
    <xf numFmtId="3" fontId="7" fillId="12" borderId="4" xfId="0" applyNumberFormat="1" applyFont="1" applyFill="1" applyBorder="1" applyAlignment="1">
      <alignment horizontal="center" vertical="center"/>
    </xf>
    <xf numFmtId="3" fontId="7" fillId="12" borderId="5" xfId="0" applyNumberFormat="1" applyFont="1" applyFill="1" applyBorder="1" applyAlignment="1">
      <alignment horizontal="center" vertical="center"/>
    </xf>
    <xf numFmtId="3" fontId="5" fillId="8" borderId="2" xfId="4" applyNumberFormat="1" applyFont="1" applyFill="1" applyBorder="1" applyAlignment="1" applyProtection="1">
      <alignment horizontal="center" vertical="center" wrapText="1"/>
    </xf>
    <xf numFmtId="3" fontId="5" fillId="8" borderId="3" xfId="4" applyNumberFormat="1" applyFont="1" applyFill="1" applyBorder="1" applyAlignment="1" applyProtection="1">
      <alignment horizontal="center" vertical="center" wrapText="1"/>
    </xf>
    <xf numFmtId="3" fontId="5" fillId="8" borderId="4" xfId="4" applyNumberFormat="1" applyFont="1" applyFill="1" applyBorder="1" applyAlignment="1" applyProtection="1">
      <alignment horizontal="center" vertical="center" wrapText="1"/>
    </xf>
    <xf numFmtId="3" fontId="5" fillId="8" borderId="5" xfId="4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>
      <alignment horizontal="right" vertical="center"/>
    </xf>
    <xf numFmtId="3" fontId="8" fillId="10" borderId="2" xfId="4" applyNumberFormat="1" applyFont="1" applyFill="1" applyBorder="1" applyAlignment="1" applyProtection="1">
      <alignment horizontal="center" vertical="center" textRotation="90"/>
    </xf>
    <xf numFmtId="3" fontId="9" fillId="2" borderId="2" xfId="4" applyNumberFormat="1" applyFont="1" applyFill="1" applyBorder="1" applyAlignment="1" applyProtection="1">
      <alignment horizontal="center" vertical="center"/>
    </xf>
    <xf numFmtId="3" fontId="7" fillId="6" borderId="2" xfId="4" applyNumberFormat="1" applyFont="1" applyFill="1" applyBorder="1" applyAlignment="1" applyProtection="1">
      <alignment horizontal="center" vertical="center"/>
    </xf>
  </cellXfs>
  <cellStyles count="6">
    <cellStyle name="Millares" xfId="1" builtinId="3"/>
    <cellStyle name="Millares 2" xfId="2"/>
    <cellStyle name="Normal" xfId="0" builtinId="0"/>
    <cellStyle name="Normal 2" xfId="3"/>
    <cellStyle name="Normal_Hoja1" xfId="4"/>
    <cellStyle name="Normal_Hoja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J32" sqref="J32"/>
    </sheetView>
  </sheetViews>
  <sheetFormatPr baseColWidth="10" defaultColWidth="0" defaultRowHeight="12.75" zeroHeight="1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"/>
    <row r="4" spans="1:10" ht="28.5" customHeight="1" x14ac:dyDescent="0.2">
      <c r="B4" s="42" t="s">
        <v>0</v>
      </c>
      <c r="C4" s="42"/>
      <c r="D4" s="42"/>
      <c r="E4" s="42"/>
      <c r="F4" s="42"/>
      <c r="G4" s="42"/>
      <c r="H4" s="42"/>
      <c r="I4" s="42"/>
    </row>
    <row r="5" spans="1:10" ht="12.75" customHeight="1" x14ac:dyDescent="0.2">
      <c r="B5" s="34" t="s">
        <v>1</v>
      </c>
      <c r="C5" s="34" t="s">
        <v>2</v>
      </c>
      <c r="D5" s="34" t="s">
        <v>3</v>
      </c>
      <c r="E5" s="34" t="s">
        <v>4</v>
      </c>
      <c r="F5" s="34" t="s">
        <v>5</v>
      </c>
      <c r="G5" s="34" t="s">
        <v>6</v>
      </c>
      <c r="H5" s="35" t="s">
        <v>7</v>
      </c>
      <c r="I5" s="36" t="s">
        <v>8</v>
      </c>
    </row>
    <row r="6" spans="1:10" x14ac:dyDescent="0.2">
      <c r="B6" s="34"/>
      <c r="C6" s="34"/>
      <c r="D6" s="34"/>
      <c r="E6" s="34"/>
      <c r="F6" s="34"/>
      <c r="G6" s="34"/>
      <c r="H6" s="34"/>
      <c r="I6" s="34"/>
    </row>
    <row r="7" spans="1:10" ht="12.75" customHeight="1" x14ac:dyDescent="0.2">
      <c r="B7" s="37" t="s">
        <v>9</v>
      </c>
      <c r="C7" s="10" t="s">
        <v>10</v>
      </c>
      <c r="D7" s="1">
        <v>129</v>
      </c>
      <c r="E7" s="1">
        <v>96</v>
      </c>
      <c r="F7" s="1">
        <v>738</v>
      </c>
      <c r="G7" s="1">
        <v>2</v>
      </c>
      <c r="H7" s="1">
        <v>0</v>
      </c>
      <c r="I7" s="2">
        <f>SUM(D7:H7)</f>
        <v>965</v>
      </c>
    </row>
    <row r="8" spans="1:10" x14ac:dyDescent="0.2">
      <c r="B8" s="37"/>
      <c r="C8" s="10" t="s">
        <v>11</v>
      </c>
      <c r="D8" s="1">
        <v>418</v>
      </c>
      <c r="E8" s="1">
        <v>266</v>
      </c>
      <c r="F8" s="1">
        <v>2907</v>
      </c>
      <c r="G8" s="1">
        <v>0</v>
      </c>
      <c r="H8" s="1">
        <v>0</v>
      </c>
      <c r="I8" s="2">
        <f t="shared" ref="I8:I15" si="0">SUM(D8:H8)</f>
        <v>3591</v>
      </c>
    </row>
    <row r="9" spans="1:10" x14ac:dyDescent="0.2">
      <c r="B9" s="37"/>
      <c r="C9" s="10" t="s">
        <v>12</v>
      </c>
      <c r="D9" s="1">
        <v>1403</v>
      </c>
      <c r="E9" s="1">
        <v>706</v>
      </c>
      <c r="F9" s="1">
        <v>6767</v>
      </c>
      <c r="G9" s="1">
        <v>0</v>
      </c>
      <c r="H9" s="1">
        <v>0</v>
      </c>
      <c r="I9" s="2">
        <f t="shared" si="0"/>
        <v>8876</v>
      </c>
    </row>
    <row r="10" spans="1:10" x14ac:dyDescent="0.2">
      <c r="B10" s="37"/>
      <c r="C10" s="10" t="s">
        <v>13</v>
      </c>
      <c r="D10" s="1">
        <v>1022</v>
      </c>
      <c r="E10" s="1">
        <v>633</v>
      </c>
      <c r="F10" s="1">
        <v>1648</v>
      </c>
      <c r="G10" s="1">
        <v>0</v>
      </c>
      <c r="H10" s="1">
        <v>0</v>
      </c>
      <c r="I10" s="2">
        <f t="shared" si="0"/>
        <v>3303</v>
      </c>
    </row>
    <row r="11" spans="1:10" x14ac:dyDescent="0.2">
      <c r="B11" s="37"/>
      <c r="C11" s="10" t="s">
        <v>14</v>
      </c>
      <c r="D11" s="1">
        <v>4041</v>
      </c>
      <c r="E11" s="1">
        <v>3236</v>
      </c>
      <c r="F11" s="1">
        <v>12277</v>
      </c>
      <c r="G11" s="1">
        <v>0</v>
      </c>
      <c r="H11" s="1">
        <v>0</v>
      </c>
      <c r="I11" s="2">
        <f t="shared" si="0"/>
        <v>19554</v>
      </c>
    </row>
    <row r="12" spans="1:10" x14ac:dyDescent="0.2">
      <c r="B12" s="37"/>
      <c r="C12" s="10" t="s">
        <v>15</v>
      </c>
      <c r="D12" s="1">
        <v>2847</v>
      </c>
      <c r="E12" s="1">
        <v>1763</v>
      </c>
      <c r="F12" s="1">
        <v>8002</v>
      </c>
      <c r="G12" s="1">
        <v>0</v>
      </c>
      <c r="H12" s="1">
        <v>0</v>
      </c>
      <c r="I12" s="2">
        <f t="shared" si="0"/>
        <v>12612</v>
      </c>
    </row>
    <row r="13" spans="1:10" x14ac:dyDescent="0.2">
      <c r="B13" s="37"/>
      <c r="C13" s="10" t="s">
        <v>16</v>
      </c>
      <c r="D13" s="1">
        <v>918</v>
      </c>
      <c r="E13" s="1">
        <v>371</v>
      </c>
      <c r="F13" s="1">
        <v>2398</v>
      </c>
      <c r="G13" s="1">
        <v>0</v>
      </c>
      <c r="H13" s="1">
        <v>0</v>
      </c>
      <c r="I13" s="2">
        <f t="shared" si="0"/>
        <v>3687</v>
      </c>
    </row>
    <row r="14" spans="1:10" x14ac:dyDescent="0.2">
      <c r="B14" s="37"/>
      <c r="C14" s="10" t="s">
        <v>17</v>
      </c>
      <c r="D14" s="1">
        <v>457</v>
      </c>
      <c r="E14" s="1">
        <v>133</v>
      </c>
      <c r="F14" s="1">
        <v>1284</v>
      </c>
      <c r="G14" s="1">
        <v>0</v>
      </c>
      <c r="H14" s="1">
        <v>0</v>
      </c>
      <c r="I14" s="2">
        <f t="shared" si="0"/>
        <v>1874</v>
      </c>
    </row>
    <row r="15" spans="1:10" x14ac:dyDescent="0.2">
      <c r="B15" s="37"/>
      <c r="C15" s="10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2">
        <f t="shared" si="0"/>
        <v>0</v>
      </c>
    </row>
    <row r="16" spans="1:10" x14ac:dyDescent="0.2">
      <c r="B16" s="37"/>
      <c r="C16" s="11" t="s">
        <v>19</v>
      </c>
      <c r="D16" s="12">
        <f t="shared" ref="D16:I16" si="1">SUM(D7:D15)</f>
        <v>11235</v>
      </c>
      <c r="E16" s="12">
        <f t="shared" si="1"/>
        <v>7204</v>
      </c>
      <c r="F16" s="12">
        <f t="shared" si="1"/>
        <v>36021</v>
      </c>
      <c r="G16" s="12">
        <f t="shared" si="1"/>
        <v>2</v>
      </c>
      <c r="H16" s="12">
        <f t="shared" si="1"/>
        <v>0</v>
      </c>
      <c r="I16" s="12">
        <f t="shared" si="1"/>
        <v>54462</v>
      </c>
    </row>
    <row r="17" spans="1:9" ht="12.75" customHeight="1" x14ac:dyDescent="0.2">
      <c r="B17" s="37" t="s">
        <v>20</v>
      </c>
      <c r="C17" s="10" t="s">
        <v>10</v>
      </c>
      <c r="D17" s="1">
        <v>119</v>
      </c>
      <c r="E17" s="1">
        <v>102</v>
      </c>
      <c r="F17" s="1">
        <v>850</v>
      </c>
      <c r="G17" s="1">
        <v>0</v>
      </c>
      <c r="H17" s="1">
        <v>0</v>
      </c>
      <c r="I17" s="2">
        <f t="shared" ref="I17:I25" si="2">SUM(D17:H17)</f>
        <v>1071</v>
      </c>
    </row>
    <row r="18" spans="1:9" x14ac:dyDescent="0.2">
      <c r="B18" s="37"/>
      <c r="C18" s="10" t="s">
        <v>11</v>
      </c>
      <c r="D18" s="1">
        <v>401</v>
      </c>
      <c r="E18" s="1">
        <v>245</v>
      </c>
      <c r="F18" s="1">
        <v>2893</v>
      </c>
      <c r="G18" s="1">
        <v>0</v>
      </c>
      <c r="H18" s="1">
        <v>0</v>
      </c>
      <c r="I18" s="2">
        <f t="shared" si="2"/>
        <v>3539</v>
      </c>
    </row>
    <row r="19" spans="1:9" x14ac:dyDescent="0.2">
      <c r="B19" s="37"/>
      <c r="C19" s="10" t="s">
        <v>12</v>
      </c>
      <c r="D19" s="1">
        <v>1330</v>
      </c>
      <c r="E19" s="1">
        <v>645</v>
      </c>
      <c r="F19" s="1">
        <v>6436</v>
      </c>
      <c r="G19" s="1">
        <v>0</v>
      </c>
      <c r="H19" s="1">
        <v>0</v>
      </c>
      <c r="I19" s="2">
        <f t="shared" si="2"/>
        <v>8411</v>
      </c>
    </row>
    <row r="20" spans="1:9" x14ac:dyDescent="0.2">
      <c r="B20" s="37"/>
      <c r="C20" s="10" t="s">
        <v>13</v>
      </c>
      <c r="D20" s="1">
        <v>1058</v>
      </c>
      <c r="E20" s="1">
        <v>648</v>
      </c>
      <c r="F20" s="1">
        <v>1552</v>
      </c>
      <c r="G20" s="1">
        <v>0</v>
      </c>
      <c r="H20" s="1">
        <v>0</v>
      </c>
      <c r="I20" s="2">
        <f t="shared" si="2"/>
        <v>3258</v>
      </c>
    </row>
    <row r="21" spans="1:9" x14ac:dyDescent="0.2">
      <c r="B21" s="37"/>
      <c r="C21" s="10" t="s">
        <v>14</v>
      </c>
      <c r="D21" s="1">
        <v>4146</v>
      </c>
      <c r="E21" s="1">
        <v>2996</v>
      </c>
      <c r="F21" s="1">
        <v>16479</v>
      </c>
      <c r="G21" s="1">
        <v>0</v>
      </c>
      <c r="H21" s="1">
        <v>0</v>
      </c>
      <c r="I21" s="2">
        <f t="shared" si="2"/>
        <v>23621</v>
      </c>
    </row>
    <row r="22" spans="1:9" x14ac:dyDescent="0.2">
      <c r="B22" s="37"/>
      <c r="C22" s="10" t="s">
        <v>15</v>
      </c>
      <c r="D22" s="1">
        <v>3042</v>
      </c>
      <c r="E22" s="1">
        <v>1767</v>
      </c>
      <c r="F22" s="1">
        <v>9424</v>
      </c>
      <c r="G22" s="1">
        <v>1</v>
      </c>
      <c r="H22" s="1">
        <v>0</v>
      </c>
      <c r="I22" s="2">
        <f t="shared" si="2"/>
        <v>14234</v>
      </c>
    </row>
    <row r="23" spans="1:9" x14ac:dyDescent="0.2">
      <c r="B23" s="37"/>
      <c r="C23" s="10" t="s">
        <v>16</v>
      </c>
      <c r="D23" s="1">
        <v>1060</v>
      </c>
      <c r="E23" s="1">
        <v>389</v>
      </c>
      <c r="F23" s="1">
        <v>2634</v>
      </c>
      <c r="G23" s="1">
        <v>0</v>
      </c>
      <c r="H23" s="1">
        <v>0</v>
      </c>
      <c r="I23" s="2">
        <f t="shared" si="2"/>
        <v>4083</v>
      </c>
    </row>
    <row r="24" spans="1:9" x14ac:dyDescent="0.2">
      <c r="B24" s="37"/>
      <c r="C24" s="10" t="s">
        <v>17</v>
      </c>
      <c r="D24" s="1">
        <v>685</v>
      </c>
      <c r="E24" s="1">
        <v>189</v>
      </c>
      <c r="F24" s="1">
        <v>1657</v>
      </c>
      <c r="G24" s="1">
        <v>0</v>
      </c>
      <c r="H24" s="1">
        <v>0</v>
      </c>
      <c r="I24" s="2">
        <f t="shared" si="2"/>
        <v>2531</v>
      </c>
    </row>
    <row r="25" spans="1:9" x14ac:dyDescent="0.2">
      <c r="B25" s="37"/>
      <c r="C25" s="10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2">
        <f t="shared" si="2"/>
        <v>0</v>
      </c>
    </row>
    <row r="26" spans="1:9" x14ac:dyDescent="0.2">
      <c r="B26" s="37"/>
      <c r="C26" s="11" t="s">
        <v>19</v>
      </c>
      <c r="D26" s="12">
        <f t="shared" ref="D26:I26" si="3">SUM(D17:D25)</f>
        <v>11841</v>
      </c>
      <c r="E26" s="12">
        <f t="shared" si="3"/>
        <v>6981</v>
      </c>
      <c r="F26" s="12">
        <f t="shared" si="3"/>
        <v>41925</v>
      </c>
      <c r="G26" s="12">
        <f t="shared" si="3"/>
        <v>1</v>
      </c>
      <c r="H26" s="12">
        <f t="shared" si="3"/>
        <v>0</v>
      </c>
      <c r="I26" s="12">
        <f t="shared" si="3"/>
        <v>60748</v>
      </c>
    </row>
    <row r="27" spans="1:9" x14ac:dyDescent="0.2">
      <c r="B27" s="38" t="s">
        <v>6</v>
      </c>
      <c r="C27" s="38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4">
        <f>SUM(D27:H27)</f>
        <v>0</v>
      </c>
    </row>
    <row r="28" spans="1:9" x14ac:dyDescent="0.2">
      <c r="B28" s="39" t="s">
        <v>8</v>
      </c>
      <c r="C28" s="39"/>
      <c r="D28" s="13">
        <f t="shared" ref="D28:I28" si="4">D16+D26+D27</f>
        <v>23076</v>
      </c>
      <c r="E28" s="13">
        <f t="shared" si="4"/>
        <v>14185</v>
      </c>
      <c r="F28" s="13">
        <f t="shared" si="4"/>
        <v>77946</v>
      </c>
      <c r="G28" s="13">
        <f t="shared" si="4"/>
        <v>3</v>
      </c>
      <c r="H28" s="13">
        <f t="shared" si="4"/>
        <v>0</v>
      </c>
      <c r="I28" s="13">
        <f t="shared" si="4"/>
        <v>115210</v>
      </c>
    </row>
    <row r="29" spans="1:9" ht="15" customHeight="1" x14ac:dyDescent="0.2">
      <c r="A29" s="5"/>
      <c r="B29" s="40" t="s">
        <v>21</v>
      </c>
      <c r="C29" s="40"/>
      <c r="D29" s="40"/>
      <c r="E29" s="40"/>
      <c r="F29" s="40"/>
      <c r="G29" s="40"/>
      <c r="H29" s="40"/>
      <c r="I29" s="40"/>
    </row>
    <row r="30" spans="1:9" x14ac:dyDescent="0.2">
      <c r="F30" s="6"/>
    </row>
    <row r="31" spans="1:9" x14ac:dyDescent="0.2"/>
    <row r="32" spans="1:9" x14ac:dyDescent="0.2"/>
  </sheetData>
  <sheetProtection selectLockedCells="1" selectUnlockedCells="1"/>
  <mergeCells count="15"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  <mergeCell ref="B17:B2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workbookViewId="0">
      <selection activeCell="Z34" sqref="Z34"/>
    </sheetView>
  </sheetViews>
  <sheetFormatPr baseColWidth="10" defaultColWidth="0" defaultRowHeight="12.75" zeroHeight="1" x14ac:dyDescent="0.2"/>
  <cols>
    <col min="1" max="1" width="13" customWidth="1"/>
    <col min="2" max="2" width="11.85546875" customWidth="1"/>
    <col min="3" max="3" width="8.7109375" customWidth="1"/>
    <col min="4" max="4" width="8.140625" customWidth="1"/>
    <col min="5" max="5" width="8.5703125" customWidth="1"/>
    <col min="6" max="6" width="9.42578125" customWidth="1"/>
    <col min="7" max="7" width="8.5703125" customWidth="1"/>
    <col min="8" max="8" width="8.42578125" customWidth="1"/>
    <col min="9" max="9" width="8.28515625" customWidth="1"/>
    <col min="10" max="10" width="10.5703125" customWidth="1"/>
    <col min="11" max="11" width="8.42578125" customWidth="1"/>
    <col min="12" max="12" width="8.140625" customWidth="1"/>
    <col min="13" max="13" width="8.7109375" customWidth="1"/>
    <col min="14" max="14" width="9.5703125" customWidth="1"/>
    <col min="15" max="15" width="8.140625" customWidth="1"/>
    <col min="16" max="16" width="8.85546875" customWidth="1"/>
    <col min="17" max="17" width="8.7109375" customWidth="1"/>
    <col min="18" max="18" width="10.42578125" customWidth="1"/>
    <col min="19" max="19" width="8" customWidth="1"/>
    <col min="20" max="20" width="8.5703125" customWidth="1"/>
    <col min="21" max="21" width="8.7109375" customWidth="1"/>
    <col min="22" max="22" width="9.28515625" customWidth="1"/>
    <col min="23" max="23" width="9" customWidth="1"/>
    <col min="24" max="24" width="8.7109375" customWidth="1"/>
    <col min="25" max="25" width="8.5703125" customWidth="1"/>
    <col min="26" max="26" width="8.85546875" customWidth="1"/>
    <col min="27" max="27" width="3.7109375" customWidth="1"/>
  </cols>
  <sheetData>
    <row r="1" spans="1:256" ht="15" customHeight="1" x14ac:dyDescent="0.2">
      <c r="A1" s="41" t="s">
        <v>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</row>
    <row r="2" spans="1:256" ht="12.7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56" x14ac:dyDescent="0.2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</row>
    <row r="4" spans="1:256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56" s="21" customFormat="1" ht="23.25" customHeight="1" x14ac:dyDescent="0.2">
      <c r="A5" s="43"/>
      <c r="B5" s="43" t="s">
        <v>22</v>
      </c>
      <c r="C5" s="44" t="s">
        <v>23</v>
      </c>
      <c r="D5" s="44"/>
      <c r="E5" s="44"/>
      <c r="F5" s="45"/>
      <c r="G5" s="46" t="s">
        <v>24</v>
      </c>
      <c r="H5" s="44"/>
      <c r="I5" s="44"/>
      <c r="J5" s="45"/>
      <c r="K5" s="46" t="s">
        <v>25</v>
      </c>
      <c r="L5" s="44"/>
      <c r="M5" s="44"/>
      <c r="N5" s="45"/>
      <c r="O5" s="46" t="s">
        <v>26</v>
      </c>
      <c r="P5" s="44"/>
      <c r="Q5" s="44"/>
      <c r="R5" s="47"/>
      <c r="S5" s="46" t="s">
        <v>27</v>
      </c>
      <c r="T5" s="44"/>
      <c r="U5" s="44"/>
      <c r="V5" s="47"/>
      <c r="W5" s="46" t="s">
        <v>28</v>
      </c>
      <c r="X5" s="44"/>
      <c r="Y5" s="44"/>
      <c r="Z5" s="4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0" customFormat="1" ht="12.75" customHeight="1" x14ac:dyDescent="0.2">
      <c r="A6" s="48" t="s">
        <v>1</v>
      </c>
      <c r="B6" s="48" t="s">
        <v>2</v>
      </c>
      <c r="C6" s="48" t="s">
        <v>5</v>
      </c>
      <c r="D6" s="48" t="s">
        <v>29</v>
      </c>
      <c r="E6" s="48"/>
      <c r="F6" s="49" t="s">
        <v>8</v>
      </c>
      <c r="G6" s="50" t="s">
        <v>5</v>
      </c>
      <c r="H6" s="48" t="s">
        <v>29</v>
      </c>
      <c r="I6" s="48"/>
      <c r="J6" s="49" t="s">
        <v>8</v>
      </c>
      <c r="K6" s="50" t="s">
        <v>5</v>
      </c>
      <c r="L6" s="48" t="s">
        <v>29</v>
      </c>
      <c r="M6" s="48"/>
      <c r="N6" s="49" t="s">
        <v>8</v>
      </c>
      <c r="O6" s="50" t="s">
        <v>5</v>
      </c>
      <c r="P6" s="48" t="s">
        <v>29</v>
      </c>
      <c r="Q6" s="48"/>
      <c r="R6" s="51" t="s">
        <v>8</v>
      </c>
      <c r="S6" s="50" t="s">
        <v>5</v>
      </c>
      <c r="T6" s="48" t="s">
        <v>29</v>
      </c>
      <c r="U6" s="48"/>
      <c r="V6" s="51" t="s">
        <v>8</v>
      </c>
      <c r="W6" s="50" t="s">
        <v>5</v>
      </c>
      <c r="X6" s="48" t="s">
        <v>29</v>
      </c>
      <c r="Y6" s="48"/>
      <c r="Z6" s="51" t="s">
        <v>8</v>
      </c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0" customFormat="1" ht="13.5" customHeight="1" x14ac:dyDescent="0.2">
      <c r="A7" s="48"/>
      <c r="B7" s="48"/>
      <c r="C7" s="48"/>
      <c r="D7" s="48"/>
      <c r="E7" s="48" t="s">
        <v>30</v>
      </c>
      <c r="F7" s="49"/>
      <c r="G7" s="50"/>
      <c r="H7" s="48"/>
      <c r="I7" s="48" t="s">
        <v>30</v>
      </c>
      <c r="J7" s="49"/>
      <c r="K7" s="50"/>
      <c r="L7" s="48"/>
      <c r="M7" s="48" t="s">
        <v>30</v>
      </c>
      <c r="N7" s="49"/>
      <c r="O7" s="50"/>
      <c r="P7" s="48"/>
      <c r="Q7" s="48" t="s">
        <v>30</v>
      </c>
      <c r="R7" s="51"/>
      <c r="S7" s="50"/>
      <c r="T7" s="48"/>
      <c r="U7" s="48" t="s">
        <v>30</v>
      </c>
      <c r="V7" s="51"/>
      <c r="W7" s="50"/>
      <c r="X7" s="48"/>
      <c r="Y7" s="48" t="s">
        <v>30</v>
      </c>
      <c r="Z7" s="51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8" customFormat="1" ht="12.75" customHeight="1" x14ac:dyDescent="0.2">
      <c r="A8" s="53" t="s">
        <v>9</v>
      </c>
      <c r="B8" s="14" t="s">
        <v>10</v>
      </c>
      <c r="C8" s="9">
        <v>146</v>
      </c>
      <c r="D8" s="9">
        <v>13</v>
      </c>
      <c r="E8" s="9">
        <v>0</v>
      </c>
      <c r="F8" s="23">
        <f t="shared" ref="F8:F16" si="0">SUM(C8:E8)</f>
        <v>159</v>
      </c>
      <c r="G8" s="26">
        <v>152</v>
      </c>
      <c r="H8" s="9">
        <v>43</v>
      </c>
      <c r="I8" s="9">
        <v>0</v>
      </c>
      <c r="J8" s="23">
        <f t="shared" ref="J8:J16" si="1">SUM(G8:I8)</f>
        <v>195</v>
      </c>
      <c r="K8" s="26">
        <v>236</v>
      </c>
      <c r="L8" s="9">
        <v>112</v>
      </c>
      <c r="M8" s="9">
        <v>0</v>
      </c>
      <c r="N8" s="23">
        <f t="shared" ref="N8:N16" si="2">SUM(K8:M8)</f>
        <v>348</v>
      </c>
      <c r="O8" s="26">
        <v>50</v>
      </c>
      <c r="P8" s="9">
        <v>24</v>
      </c>
      <c r="Q8" s="9">
        <v>2</v>
      </c>
      <c r="R8" s="30">
        <f t="shared" ref="R8:R16" si="3">SUM(O8:Q8)</f>
        <v>76</v>
      </c>
      <c r="S8" s="26">
        <v>6</v>
      </c>
      <c r="T8" s="9">
        <v>2</v>
      </c>
      <c r="U8" s="9">
        <v>0</v>
      </c>
      <c r="V8" s="30">
        <f t="shared" ref="V8:V16" si="4">SUM(S8:U8)</f>
        <v>8</v>
      </c>
      <c r="W8" s="26">
        <v>148</v>
      </c>
      <c r="X8" s="9">
        <v>31</v>
      </c>
      <c r="Y8" s="9">
        <v>0</v>
      </c>
      <c r="Z8" s="30">
        <f t="shared" ref="Z8:Z16" si="5">SUM(W8:Y8)</f>
        <v>179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8" customFormat="1" x14ac:dyDescent="0.2">
      <c r="A9" s="53"/>
      <c r="B9" s="14" t="s">
        <v>11</v>
      </c>
      <c r="C9" s="9">
        <v>538</v>
      </c>
      <c r="D9" s="9">
        <v>80</v>
      </c>
      <c r="E9" s="9">
        <v>0</v>
      </c>
      <c r="F9" s="23">
        <f t="shared" si="0"/>
        <v>618</v>
      </c>
      <c r="G9" s="26">
        <v>757</v>
      </c>
      <c r="H9" s="9">
        <v>165</v>
      </c>
      <c r="I9" s="9">
        <v>0</v>
      </c>
      <c r="J9" s="23">
        <f t="shared" si="1"/>
        <v>922</v>
      </c>
      <c r="K9" s="26">
        <v>472</v>
      </c>
      <c r="L9" s="9">
        <v>176</v>
      </c>
      <c r="M9" s="9">
        <v>0</v>
      </c>
      <c r="N9" s="23">
        <f t="shared" si="2"/>
        <v>648</v>
      </c>
      <c r="O9" s="26">
        <v>289</v>
      </c>
      <c r="P9" s="9">
        <v>59</v>
      </c>
      <c r="Q9" s="9">
        <v>0</v>
      </c>
      <c r="R9" s="30">
        <f t="shared" si="3"/>
        <v>348</v>
      </c>
      <c r="S9" s="26">
        <v>25</v>
      </c>
      <c r="T9" s="9">
        <v>5</v>
      </c>
      <c r="U9" s="9">
        <v>0</v>
      </c>
      <c r="V9" s="30">
        <f t="shared" si="4"/>
        <v>30</v>
      </c>
      <c r="W9" s="26">
        <v>826</v>
      </c>
      <c r="X9" s="9">
        <v>199</v>
      </c>
      <c r="Y9" s="9">
        <v>0</v>
      </c>
      <c r="Z9" s="30">
        <f t="shared" si="5"/>
        <v>1025</v>
      </c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8" customFormat="1" x14ac:dyDescent="0.2">
      <c r="A10" s="53"/>
      <c r="B10" s="14" t="s">
        <v>12</v>
      </c>
      <c r="C10" s="9">
        <v>940</v>
      </c>
      <c r="D10" s="9">
        <v>246</v>
      </c>
      <c r="E10" s="9">
        <v>0</v>
      </c>
      <c r="F10" s="23">
        <f t="shared" si="0"/>
        <v>1186</v>
      </c>
      <c r="G10" s="26">
        <v>1761</v>
      </c>
      <c r="H10" s="9">
        <v>424</v>
      </c>
      <c r="I10" s="9">
        <v>0</v>
      </c>
      <c r="J10" s="23">
        <f t="shared" si="1"/>
        <v>2185</v>
      </c>
      <c r="K10" s="26">
        <v>1271</v>
      </c>
      <c r="L10" s="9">
        <v>644</v>
      </c>
      <c r="M10" s="9">
        <v>0</v>
      </c>
      <c r="N10" s="23">
        <f t="shared" si="2"/>
        <v>1915</v>
      </c>
      <c r="O10" s="26">
        <v>606</v>
      </c>
      <c r="P10" s="9">
        <v>147</v>
      </c>
      <c r="Q10" s="9">
        <v>0</v>
      </c>
      <c r="R10" s="30">
        <f t="shared" si="3"/>
        <v>753</v>
      </c>
      <c r="S10" s="26">
        <v>65</v>
      </c>
      <c r="T10" s="9">
        <v>13</v>
      </c>
      <c r="U10" s="9">
        <v>0</v>
      </c>
      <c r="V10" s="30">
        <f t="shared" si="4"/>
        <v>78</v>
      </c>
      <c r="W10" s="26">
        <v>2124</v>
      </c>
      <c r="X10" s="9">
        <v>635</v>
      </c>
      <c r="Y10" s="9">
        <v>0</v>
      </c>
      <c r="Z10" s="30">
        <f t="shared" si="5"/>
        <v>2759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8" customFormat="1" x14ac:dyDescent="0.2">
      <c r="A11" s="53"/>
      <c r="B11" s="14" t="s">
        <v>13</v>
      </c>
      <c r="C11" s="9">
        <v>206</v>
      </c>
      <c r="D11" s="9">
        <v>204</v>
      </c>
      <c r="E11" s="9">
        <v>0</v>
      </c>
      <c r="F11" s="23">
        <f t="shared" si="0"/>
        <v>410</v>
      </c>
      <c r="G11" s="26">
        <v>443</v>
      </c>
      <c r="H11" s="9">
        <v>422</v>
      </c>
      <c r="I11" s="9">
        <v>0</v>
      </c>
      <c r="J11" s="23">
        <f t="shared" si="1"/>
        <v>865</v>
      </c>
      <c r="K11" s="26">
        <v>333</v>
      </c>
      <c r="L11" s="9">
        <v>399</v>
      </c>
      <c r="M11" s="9">
        <v>0</v>
      </c>
      <c r="N11" s="23">
        <f t="shared" si="2"/>
        <v>732</v>
      </c>
      <c r="O11" s="26">
        <v>154</v>
      </c>
      <c r="P11" s="9">
        <v>132</v>
      </c>
      <c r="Q11" s="9">
        <v>0</v>
      </c>
      <c r="R11" s="30">
        <f t="shared" si="3"/>
        <v>286</v>
      </c>
      <c r="S11" s="26">
        <v>19</v>
      </c>
      <c r="T11" s="9">
        <v>11</v>
      </c>
      <c r="U11" s="9">
        <v>0</v>
      </c>
      <c r="V11" s="30">
        <f t="shared" si="4"/>
        <v>30</v>
      </c>
      <c r="W11" s="26">
        <v>493</v>
      </c>
      <c r="X11" s="9">
        <v>487</v>
      </c>
      <c r="Y11" s="9">
        <v>0</v>
      </c>
      <c r="Z11" s="30">
        <f t="shared" si="5"/>
        <v>980</v>
      </c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8" customFormat="1" x14ac:dyDescent="0.2">
      <c r="A12" s="53"/>
      <c r="B12" s="14" t="s">
        <v>14</v>
      </c>
      <c r="C12" s="9">
        <v>2144</v>
      </c>
      <c r="D12" s="9">
        <v>1114</v>
      </c>
      <c r="E12" s="9">
        <v>0</v>
      </c>
      <c r="F12" s="23">
        <f t="shared" si="0"/>
        <v>3258</v>
      </c>
      <c r="G12" s="26">
        <v>3782</v>
      </c>
      <c r="H12" s="9">
        <v>1847</v>
      </c>
      <c r="I12" s="9">
        <v>0</v>
      </c>
      <c r="J12" s="23">
        <f t="shared" si="1"/>
        <v>5629</v>
      </c>
      <c r="K12" s="26">
        <v>2927</v>
      </c>
      <c r="L12" s="9">
        <v>1768</v>
      </c>
      <c r="M12" s="9">
        <v>0</v>
      </c>
      <c r="N12" s="23">
        <f t="shared" si="2"/>
        <v>4695</v>
      </c>
      <c r="O12" s="26">
        <v>883</v>
      </c>
      <c r="P12" s="9">
        <v>674</v>
      </c>
      <c r="Q12" s="9">
        <v>0</v>
      </c>
      <c r="R12" s="30">
        <f t="shared" si="3"/>
        <v>1557</v>
      </c>
      <c r="S12" s="26">
        <v>118</v>
      </c>
      <c r="T12" s="9">
        <v>65</v>
      </c>
      <c r="U12" s="9">
        <v>0</v>
      </c>
      <c r="V12" s="30">
        <f t="shared" si="4"/>
        <v>183</v>
      </c>
      <c r="W12" s="26">
        <v>2423</v>
      </c>
      <c r="X12" s="9">
        <v>1809</v>
      </c>
      <c r="Y12" s="9">
        <v>0</v>
      </c>
      <c r="Z12" s="30">
        <f t="shared" si="5"/>
        <v>4232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8" customFormat="1" x14ac:dyDescent="0.2">
      <c r="A13" s="53"/>
      <c r="B13" s="14" t="s">
        <v>15</v>
      </c>
      <c r="C13" s="9">
        <v>1263</v>
      </c>
      <c r="D13" s="9">
        <v>629</v>
      </c>
      <c r="E13" s="9">
        <v>0</v>
      </c>
      <c r="F13" s="23">
        <f t="shared" si="0"/>
        <v>1892</v>
      </c>
      <c r="G13" s="26">
        <v>2356</v>
      </c>
      <c r="H13" s="9">
        <v>1129</v>
      </c>
      <c r="I13" s="9">
        <v>0</v>
      </c>
      <c r="J13" s="23">
        <f t="shared" si="1"/>
        <v>3485</v>
      </c>
      <c r="K13" s="26">
        <v>1251</v>
      </c>
      <c r="L13" s="9">
        <v>881</v>
      </c>
      <c r="M13" s="9">
        <v>0</v>
      </c>
      <c r="N13" s="23">
        <f t="shared" si="2"/>
        <v>2132</v>
      </c>
      <c r="O13" s="26">
        <v>1059</v>
      </c>
      <c r="P13" s="9">
        <v>632</v>
      </c>
      <c r="Q13" s="9">
        <v>0</v>
      </c>
      <c r="R13" s="30">
        <f t="shared" si="3"/>
        <v>1691</v>
      </c>
      <c r="S13" s="26">
        <v>76</v>
      </c>
      <c r="T13" s="9">
        <v>56</v>
      </c>
      <c r="U13" s="9">
        <v>0</v>
      </c>
      <c r="V13" s="30">
        <f t="shared" si="4"/>
        <v>132</v>
      </c>
      <c r="W13" s="26">
        <v>1997</v>
      </c>
      <c r="X13" s="9">
        <v>1283</v>
      </c>
      <c r="Y13" s="9">
        <v>0</v>
      </c>
      <c r="Z13" s="30">
        <f t="shared" si="5"/>
        <v>3280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s="8" customFormat="1" x14ac:dyDescent="0.2">
      <c r="A14" s="53"/>
      <c r="B14" s="14" t="s">
        <v>16</v>
      </c>
      <c r="C14" s="9">
        <v>253</v>
      </c>
      <c r="D14" s="9">
        <v>137</v>
      </c>
      <c r="E14" s="9">
        <v>0</v>
      </c>
      <c r="F14" s="23">
        <f t="shared" si="0"/>
        <v>390</v>
      </c>
      <c r="G14" s="26">
        <v>777</v>
      </c>
      <c r="H14" s="9">
        <v>323</v>
      </c>
      <c r="I14" s="9">
        <v>0</v>
      </c>
      <c r="J14" s="23">
        <f t="shared" si="1"/>
        <v>1100</v>
      </c>
      <c r="K14" s="26">
        <v>159</v>
      </c>
      <c r="L14" s="9">
        <v>129</v>
      </c>
      <c r="M14" s="9">
        <v>0</v>
      </c>
      <c r="N14" s="23">
        <f t="shared" si="2"/>
        <v>288</v>
      </c>
      <c r="O14" s="26">
        <v>466</v>
      </c>
      <c r="P14" s="9">
        <v>321</v>
      </c>
      <c r="Q14" s="9">
        <v>0</v>
      </c>
      <c r="R14" s="30">
        <f t="shared" si="3"/>
        <v>787</v>
      </c>
      <c r="S14" s="26">
        <v>30</v>
      </c>
      <c r="T14" s="9">
        <v>22</v>
      </c>
      <c r="U14" s="9">
        <v>0</v>
      </c>
      <c r="V14" s="30">
        <f t="shared" si="4"/>
        <v>52</v>
      </c>
      <c r="W14" s="26">
        <v>713</v>
      </c>
      <c r="X14" s="9">
        <v>357</v>
      </c>
      <c r="Y14" s="9">
        <v>0</v>
      </c>
      <c r="Z14" s="30">
        <f t="shared" si="5"/>
        <v>1070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8" customFormat="1" x14ac:dyDescent="0.2">
      <c r="A15" s="53"/>
      <c r="B15" s="14" t="s">
        <v>17</v>
      </c>
      <c r="C15" s="9">
        <v>168</v>
      </c>
      <c r="D15" s="9">
        <v>114</v>
      </c>
      <c r="E15" s="9">
        <v>0</v>
      </c>
      <c r="F15" s="23">
        <f t="shared" si="0"/>
        <v>282</v>
      </c>
      <c r="G15" s="26">
        <v>376</v>
      </c>
      <c r="H15" s="9">
        <v>109</v>
      </c>
      <c r="I15" s="9">
        <v>0</v>
      </c>
      <c r="J15" s="23">
        <f t="shared" si="1"/>
        <v>485</v>
      </c>
      <c r="K15" s="26">
        <v>63</v>
      </c>
      <c r="L15" s="9">
        <v>56</v>
      </c>
      <c r="M15" s="9">
        <v>0</v>
      </c>
      <c r="N15" s="23">
        <f t="shared" si="2"/>
        <v>119</v>
      </c>
      <c r="O15" s="26">
        <v>280</v>
      </c>
      <c r="P15" s="9">
        <v>163</v>
      </c>
      <c r="Q15" s="9">
        <v>0</v>
      </c>
      <c r="R15" s="30">
        <f t="shared" si="3"/>
        <v>443</v>
      </c>
      <c r="S15" s="26">
        <v>32</v>
      </c>
      <c r="T15" s="9">
        <v>14</v>
      </c>
      <c r="U15" s="9">
        <v>0</v>
      </c>
      <c r="V15" s="30">
        <f t="shared" si="4"/>
        <v>46</v>
      </c>
      <c r="W15" s="26">
        <v>365</v>
      </c>
      <c r="X15" s="9">
        <v>134</v>
      </c>
      <c r="Y15" s="9">
        <v>0</v>
      </c>
      <c r="Z15" s="30">
        <f t="shared" si="5"/>
        <v>499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8" customFormat="1" x14ac:dyDescent="0.2">
      <c r="A16" s="53"/>
      <c r="B16" s="14" t="s">
        <v>18</v>
      </c>
      <c r="C16" s="9">
        <v>0</v>
      </c>
      <c r="D16" s="9">
        <v>0</v>
      </c>
      <c r="E16" s="9">
        <v>0</v>
      </c>
      <c r="F16" s="23">
        <f t="shared" si="0"/>
        <v>0</v>
      </c>
      <c r="G16" s="26">
        <v>0</v>
      </c>
      <c r="H16" s="9">
        <v>0</v>
      </c>
      <c r="I16" s="9">
        <v>0</v>
      </c>
      <c r="J16" s="23">
        <f t="shared" si="1"/>
        <v>0</v>
      </c>
      <c r="K16" s="26">
        <v>0</v>
      </c>
      <c r="L16" s="9">
        <v>0</v>
      </c>
      <c r="M16" s="9">
        <v>0</v>
      </c>
      <c r="N16" s="23">
        <f t="shared" si="2"/>
        <v>0</v>
      </c>
      <c r="O16" s="26">
        <v>0</v>
      </c>
      <c r="P16" s="9">
        <v>0</v>
      </c>
      <c r="Q16" s="9">
        <v>0</v>
      </c>
      <c r="R16" s="30">
        <f t="shared" si="3"/>
        <v>0</v>
      </c>
      <c r="S16" s="26">
        <v>0</v>
      </c>
      <c r="T16" s="9">
        <v>0</v>
      </c>
      <c r="U16" s="9">
        <v>0</v>
      </c>
      <c r="V16" s="30">
        <f t="shared" si="4"/>
        <v>0</v>
      </c>
      <c r="W16" s="26">
        <v>0</v>
      </c>
      <c r="X16" s="9">
        <v>0</v>
      </c>
      <c r="Y16" s="9">
        <v>0</v>
      </c>
      <c r="Z16" s="30">
        <f t="shared" si="5"/>
        <v>0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17" customFormat="1" x14ac:dyDescent="0.2">
      <c r="A17" s="53"/>
      <c r="B17" s="15" t="s">
        <v>19</v>
      </c>
      <c r="C17" s="16">
        <f>SUM(C8:C16)</f>
        <v>5658</v>
      </c>
      <c r="D17" s="16">
        <f t="shared" ref="D17:Z17" si="6">SUM(D8:D16)</f>
        <v>2537</v>
      </c>
      <c r="E17" s="16">
        <f t="shared" si="6"/>
        <v>0</v>
      </c>
      <c r="F17" s="24">
        <f t="shared" si="6"/>
        <v>8195</v>
      </c>
      <c r="G17" s="27">
        <f t="shared" si="6"/>
        <v>10404</v>
      </c>
      <c r="H17" s="16">
        <f t="shared" si="6"/>
        <v>4462</v>
      </c>
      <c r="I17" s="16">
        <f t="shared" si="6"/>
        <v>0</v>
      </c>
      <c r="J17" s="24">
        <f t="shared" si="6"/>
        <v>14866</v>
      </c>
      <c r="K17" s="27">
        <f t="shared" si="6"/>
        <v>6712</v>
      </c>
      <c r="L17" s="16">
        <f t="shared" si="6"/>
        <v>4165</v>
      </c>
      <c r="M17" s="16">
        <f t="shared" si="6"/>
        <v>0</v>
      </c>
      <c r="N17" s="24">
        <f t="shared" si="6"/>
        <v>10877</v>
      </c>
      <c r="O17" s="27">
        <f t="shared" si="6"/>
        <v>3787</v>
      </c>
      <c r="P17" s="16">
        <f>SUM(P8:P16)</f>
        <v>2152</v>
      </c>
      <c r="Q17" s="16">
        <f t="shared" si="6"/>
        <v>2</v>
      </c>
      <c r="R17" s="31">
        <f t="shared" si="6"/>
        <v>5941</v>
      </c>
      <c r="S17" s="27">
        <f t="shared" si="6"/>
        <v>371</v>
      </c>
      <c r="T17" s="16">
        <f t="shared" si="6"/>
        <v>188</v>
      </c>
      <c r="U17" s="16">
        <f t="shared" si="6"/>
        <v>0</v>
      </c>
      <c r="V17" s="31">
        <f t="shared" si="6"/>
        <v>559</v>
      </c>
      <c r="W17" s="27">
        <f t="shared" si="6"/>
        <v>9089</v>
      </c>
      <c r="X17" s="16">
        <f t="shared" si="6"/>
        <v>4935</v>
      </c>
      <c r="Y17" s="16">
        <f t="shared" si="6"/>
        <v>0</v>
      </c>
      <c r="Z17" s="31">
        <f t="shared" si="6"/>
        <v>14024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8" customFormat="1" ht="12.75" customHeight="1" x14ac:dyDescent="0.2">
      <c r="A18" s="53" t="s">
        <v>20</v>
      </c>
      <c r="B18" s="14" t="s">
        <v>10</v>
      </c>
      <c r="C18" s="9">
        <v>156</v>
      </c>
      <c r="D18" s="9">
        <v>14</v>
      </c>
      <c r="E18" s="9">
        <v>0</v>
      </c>
      <c r="F18" s="23">
        <f t="shared" ref="F18:F26" si="7">SUM(C18:E18)</f>
        <v>170</v>
      </c>
      <c r="G18" s="26">
        <v>130</v>
      </c>
      <c r="H18" s="9">
        <v>47</v>
      </c>
      <c r="I18" s="9">
        <v>0</v>
      </c>
      <c r="J18" s="23">
        <f t="shared" ref="J18:J26" si="8">SUM(G18:I18)</f>
        <v>177</v>
      </c>
      <c r="K18" s="26">
        <v>266</v>
      </c>
      <c r="L18" s="9">
        <v>106</v>
      </c>
      <c r="M18" s="9">
        <v>0</v>
      </c>
      <c r="N18" s="23">
        <f t="shared" ref="N18:N26" si="9">SUM(K18:M18)</f>
        <v>372</v>
      </c>
      <c r="O18" s="26">
        <v>49</v>
      </c>
      <c r="P18" s="9">
        <v>12</v>
      </c>
      <c r="Q18" s="9">
        <v>0</v>
      </c>
      <c r="R18" s="30">
        <f t="shared" ref="R18:R26" si="10">SUM(O18:Q18)</f>
        <v>61</v>
      </c>
      <c r="S18" s="26">
        <v>6</v>
      </c>
      <c r="T18" s="9">
        <v>1</v>
      </c>
      <c r="U18" s="9">
        <v>0</v>
      </c>
      <c r="V18" s="30">
        <f t="shared" ref="V18:V26" si="11">SUM(S18:U18)</f>
        <v>7</v>
      </c>
      <c r="W18" s="26">
        <v>243</v>
      </c>
      <c r="X18" s="9">
        <v>41</v>
      </c>
      <c r="Y18" s="9">
        <v>0</v>
      </c>
      <c r="Z18" s="30">
        <f t="shared" ref="Z18:Z26" si="12">SUM(W18:Y18)</f>
        <v>284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8" customFormat="1" x14ac:dyDescent="0.2">
      <c r="A19" s="53"/>
      <c r="B19" s="14" t="s">
        <v>11</v>
      </c>
      <c r="C19" s="9">
        <v>588</v>
      </c>
      <c r="D19" s="9">
        <v>68</v>
      </c>
      <c r="E19" s="9">
        <v>0</v>
      </c>
      <c r="F19" s="23">
        <f t="shared" si="7"/>
        <v>656</v>
      </c>
      <c r="G19" s="26">
        <v>705</v>
      </c>
      <c r="H19" s="9">
        <v>149</v>
      </c>
      <c r="I19" s="9">
        <v>0</v>
      </c>
      <c r="J19" s="23">
        <f t="shared" si="8"/>
        <v>854</v>
      </c>
      <c r="K19" s="26">
        <v>387</v>
      </c>
      <c r="L19" s="9">
        <v>161</v>
      </c>
      <c r="M19" s="9">
        <v>0</v>
      </c>
      <c r="N19" s="23">
        <f t="shared" si="9"/>
        <v>548</v>
      </c>
      <c r="O19" s="26">
        <v>254</v>
      </c>
      <c r="P19" s="9">
        <v>46</v>
      </c>
      <c r="Q19" s="9">
        <v>0</v>
      </c>
      <c r="R19" s="30">
        <f t="shared" si="10"/>
        <v>300</v>
      </c>
      <c r="S19" s="26">
        <v>34</v>
      </c>
      <c r="T19" s="9">
        <v>2</v>
      </c>
      <c r="U19" s="9">
        <v>0</v>
      </c>
      <c r="V19" s="30">
        <f t="shared" si="11"/>
        <v>36</v>
      </c>
      <c r="W19" s="26">
        <v>925</v>
      </c>
      <c r="X19" s="9">
        <v>220</v>
      </c>
      <c r="Y19" s="9">
        <v>0</v>
      </c>
      <c r="Z19" s="30">
        <f t="shared" si="12"/>
        <v>1145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8" customFormat="1" x14ac:dyDescent="0.2">
      <c r="A20" s="53"/>
      <c r="B20" s="14" t="s">
        <v>12</v>
      </c>
      <c r="C20" s="9">
        <v>982</v>
      </c>
      <c r="D20" s="9">
        <v>194</v>
      </c>
      <c r="E20" s="9">
        <v>0</v>
      </c>
      <c r="F20" s="23">
        <f t="shared" si="7"/>
        <v>1176</v>
      </c>
      <c r="G20" s="26">
        <v>1694</v>
      </c>
      <c r="H20" s="9">
        <v>405</v>
      </c>
      <c r="I20" s="9">
        <v>0</v>
      </c>
      <c r="J20" s="23">
        <f t="shared" si="8"/>
        <v>2099</v>
      </c>
      <c r="K20" s="26">
        <v>1158</v>
      </c>
      <c r="L20" s="9">
        <v>595</v>
      </c>
      <c r="M20" s="9">
        <v>0</v>
      </c>
      <c r="N20" s="23">
        <f t="shared" si="9"/>
        <v>1753</v>
      </c>
      <c r="O20" s="26">
        <v>549</v>
      </c>
      <c r="P20" s="9">
        <v>143</v>
      </c>
      <c r="Q20" s="9">
        <v>0</v>
      </c>
      <c r="R20" s="30">
        <f t="shared" si="10"/>
        <v>692</v>
      </c>
      <c r="S20" s="26">
        <v>58</v>
      </c>
      <c r="T20" s="9">
        <v>12</v>
      </c>
      <c r="U20" s="9">
        <v>0</v>
      </c>
      <c r="V20" s="30">
        <f t="shared" si="11"/>
        <v>70</v>
      </c>
      <c r="W20" s="26">
        <v>1995</v>
      </c>
      <c r="X20" s="9">
        <v>626</v>
      </c>
      <c r="Y20" s="9">
        <v>0</v>
      </c>
      <c r="Z20" s="30">
        <f t="shared" si="12"/>
        <v>2621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8" customFormat="1" x14ac:dyDescent="0.2">
      <c r="A21" s="53"/>
      <c r="B21" s="14" t="s">
        <v>13</v>
      </c>
      <c r="C21" s="9">
        <v>217</v>
      </c>
      <c r="D21" s="9">
        <v>200</v>
      </c>
      <c r="E21" s="9">
        <v>0</v>
      </c>
      <c r="F21" s="23">
        <f t="shared" si="7"/>
        <v>417</v>
      </c>
      <c r="G21" s="26">
        <v>459</v>
      </c>
      <c r="H21" s="9">
        <v>451</v>
      </c>
      <c r="I21" s="9">
        <v>0</v>
      </c>
      <c r="J21" s="23">
        <f t="shared" si="8"/>
        <v>910</v>
      </c>
      <c r="K21" s="26">
        <v>311</v>
      </c>
      <c r="L21" s="9">
        <v>377</v>
      </c>
      <c r="M21" s="9">
        <v>0</v>
      </c>
      <c r="N21" s="23">
        <f t="shared" si="9"/>
        <v>688</v>
      </c>
      <c r="O21" s="26">
        <v>117</v>
      </c>
      <c r="P21" s="9">
        <v>143</v>
      </c>
      <c r="Q21" s="9">
        <v>0</v>
      </c>
      <c r="R21" s="30">
        <f t="shared" si="10"/>
        <v>260</v>
      </c>
      <c r="S21" s="26">
        <v>16</v>
      </c>
      <c r="T21" s="9">
        <v>7</v>
      </c>
      <c r="U21" s="9">
        <v>0</v>
      </c>
      <c r="V21" s="30">
        <f t="shared" si="11"/>
        <v>23</v>
      </c>
      <c r="W21" s="26">
        <v>432</v>
      </c>
      <c r="X21" s="9">
        <v>528</v>
      </c>
      <c r="Y21" s="9">
        <v>0</v>
      </c>
      <c r="Z21" s="30">
        <f t="shared" si="12"/>
        <v>960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8" customFormat="1" x14ac:dyDescent="0.2">
      <c r="A22" s="53"/>
      <c r="B22" s="14" t="s">
        <v>14</v>
      </c>
      <c r="C22" s="9">
        <v>3101</v>
      </c>
      <c r="D22" s="9">
        <v>1041</v>
      </c>
      <c r="E22" s="9">
        <v>0</v>
      </c>
      <c r="F22" s="23">
        <f t="shared" si="7"/>
        <v>4142</v>
      </c>
      <c r="G22" s="26">
        <v>4430</v>
      </c>
      <c r="H22" s="9">
        <v>1776</v>
      </c>
      <c r="I22" s="9">
        <v>0</v>
      </c>
      <c r="J22" s="23">
        <f t="shared" si="8"/>
        <v>6206</v>
      </c>
      <c r="K22" s="26">
        <v>3057</v>
      </c>
      <c r="L22" s="9">
        <v>1772</v>
      </c>
      <c r="M22" s="9">
        <v>0</v>
      </c>
      <c r="N22" s="23">
        <f t="shared" si="9"/>
        <v>4829</v>
      </c>
      <c r="O22" s="26">
        <v>1429</v>
      </c>
      <c r="P22" s="9">
        <v>621</v>
      </c>
      <c r="Q22" s="9">
        <v>0</v>
      </c>
      <c r="R22" s="30">
        <f t="shared" si="10"/>
        <v>2050</v>
      </c>
      <c r="S22" s="26">
        <v>161</v>
      </c>
      <c r="T22" s="9">
        <v>62</v>
      </c>
      <c r="U22" s="9">
        <v>0</v>
      </c>
      <c r="V22" s="30">
        <f t="shared" si="11"/>
        <v>223</v>
      </c>
      <c r="W22" s="26">
        <v>4301</v>
      </c>
      <c r="X22" s="9">
        <v>1870</v>
      </c>
      <c r="Y22" s="9">
        <v>0</v>
      </c>
      <c r="Z22" s="30">
        <f t="shared" si="12"/>
        <v>6171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8" customFormat="1" x14ac:dyDescent="0.2">
      <c r="A23" s="53"/>
      <c r="B23" s="14" t="s">
        <v>15</v>
      </c>
      <c r="C23" s="9">
        <v>1431</v>
      </c>
      <c r="D23" s="9">
        <v>638</v>
      </c>
      <c r="E23" s="9">
        <v>0</v>
      </c>
      <c r="F23" s="23">
        <f t="shared" si="7"/>
        <v>2069</v>
      </c>
      <c r="G23" s="26">
        <v>2730</v>
      </c>
      <c r="H23" s="9">
        <v>1179</v>
      </c>
      <c r="I23" s="9">
        <v>0</v>
      </c>
      <c r="J23" s="23">
        <f t="shared" si="8"/>
        <v>3909</v>
      </c>
      <c r="K23" s="26">
        <v>1217</v>
      </c>
      <c r="L23" s="9">
        <v>906</v>
      </c>
      <c r="M23" s="9">
        <v>0</v>
      </c>
      <c r="N23" s="23">
        <f t="shared" si="9"/>
        <v>2123</v>
      </c>
      <c r="O23" s="26">
        <v>1172</v>
      </c>
      <c r="P23" s="9">
        <v>687</v>
      </c>
      <c r="Q23" s="9">
        <v>1</v>
      </c>
      <c r="R23" s="30">
        <f t="shared" si="10"/>
        <v>1860</v>
      </c>
      <c r="S23" s="26">
        <v>88</v>
      </c>
      <c r="T23" s="9">
        <v>54</v>
      </c>
      <c r="U23" s="9">
        <v>0</v>
      </c>
      <c r="V23" s="30">
        <f t="shared" si="11"/>
        <v>142</v>
      </c>
      <c r="W23" s="26">
        <v>2786</v>
      </c>
      <c r="X23" s="9">
        <v>1345</v>
      </c>
      <c r="Y23" s="9">
        <v>0</v>
      </c>
      <c r="Z23" s="30">
        <f t="shared" si="12"/>
        <v>4131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8" customFormat="1" x14ac:dyDescent="0.2">
      <c r="A24" s="53"/>
      <c r="B24" s="14" t="s">
        <v>16</v>
      </c>
      <c r="C24" s="9">
        <v>267</v>
      </c>
      <c r="D24" s="9">
        <v>183</v>
      </c>
      <c r="E24" s="9">
        <v>0</v>
      </c>
      <c r="F24" s="23">
        <f t="shared" si="7"/>
        <v>450</v>
      </c>
      <c r="G24" s="26">
        <v>814</v>
      </c>
      <c r="H24" s="9">
        <v>312</v>
      </c>
      <c r="I24" s="9">
        <v>0</v>
      </c>
      <c r="J24" s="23">
        <f t="shared" si="8"/>
        <v>1126</v>
      </c>
      <c r="K24" s="26">
        <v>156</v>
      </c>
      <c r="L24" s="9">
        <v>122</v>
      </c>
      <c r="M24" s="9">
        <v>0</v>
      </c>
      <c r="N24" s="23">
        <f t="shared" si="9"/>
        <v>278</v>
      </c>
      <c r="O24" s="26">
        <v>497</v>
      </c>
      <c r="P24" s="9">
        <v>346</v>
      </c>
      <c r="Q24" s="9">
        <v>0</v>
      </c>
      <c r="R24" s="30">
        <f t="shared" si="10"/>
        <v>843</v>
      </c>
      <c r="S24" s="26">
        <v>48</v>
      </c>
      <c r="T24" s="9">
        <v>20</v>
      </c>
      <c r="U24" s="9">
        <v>0</v>
      </c>
      <c r="V24" s="30">
        <f t="shared" si="11"/>
        <v>68</v>
      </c>
      <c r="W24" s="26">
        <v>852</v>
      </c>
      <c r="X24" s="9">
        <v>466</v>
      </c>
      <c r="Y24" s="9">
        <v>0</v>
      </c>
      <c r="Z24" s="30">
        <f t="shared" si="12"/>
        <v>1318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s="8" customFormat="1" x14ac:dyDescent="0.2">
      <c r="A25" s="53"/>
      <c r="B25" s="14" t="s">
        <v>17</v>
      </c>
      <c r="C25" s="9">
        <v>227</v>
      </c>
      <c r="D25" s="9">
        <v>158</v>
      </c>
      <c r="E25" s="9">
        <v>0</v>
      </c>
      <c r="F25" s="23">
        <f t="shared" si="7"/>
        <v>385</v>
      </c>
      <c r="G25" s="26">
        <v>473</v>
      </c>
      <c r="H25" s="9">
        <v>171</v>
      </c>
      <c r="I25" s="9">
        <v>0</v>
      </c>
      <c r="J25" s="23">
        <f t="shared" si="8"/>
        <v>644</v>
      </c>
      <c r="K25" s="26">
        <v>50</v>
      </c>
      <c r="L25" s="9">
        <v>67</v>
      </c>
      <c r="M25" s="9">
        <v>0</v>
      </c>
      <c r="N25" s="23">
        <f t="shared" si="9"/>
        <v>117</v>
      </c>
      <c r="O25" s="26">
        <v>347</v>
      </c>
      <c r="P25" s="9">
        <v>216</v>
      </c>
      <c r="Q25" s="9">
        <v>0</v>
      </c>
      <c r="R25" s="30">
        <f t="shared" si="10"/>
        <v>563</v>
      </c>
      <c r="S25" s="26">
        <v>53</v>
      </c>
      <c r="T25" s="9">
        <v>23</v>
      </c>
      <c r="U25" s="9">
        <v>0</v>
      </c>
      <c r="V25" s="30">
        <f t="shared" si="11"/>
        <v>76</v>
      </c>
      <c r="W25" s="26">
        <v>507</v>
      </c>
      <c r="X25" s="9">
        <v>239</v>
      </c>
      <c r="Y25" s="9">
        <v>0</v>
      </c>
      <c r="Z25" s="30">
        <f t="shared" si="12"/>
        <v>746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s="8" customFormat="1" x14ac:dyDescent="0.2">
      <c r="A26" s="53"/>
      <c r="B26" s="14" t="s">
        <v>18</v>
      </c>
      <c r="C26" s="9">
        <v>0</v>
      </c>
      <c r="D26" s="9">
        <v>0</v>
      </c>
      <c r="E26" s="9">
        <v>0</v>
      </c>
      <c r="F26" s="23">
        <f t="shared" si="7"/>
        <v>0</v>
      </c>
      <c r="G26" s="26">
        <v>0</v>
      </c>
      <c r="H26" s="9">
        <v>0</v>
      </c>
      <c r="I26" s="9">
        <v>0</v>
      </c>
      <c r="J26" s="23">
        <f t="shared" si="8"/>
        <v>0</v>
      </c>
      <c r="K26" s="26">
        <v>0</v>
      </c>
      <c r="L26" s="9">
        <v>0</v>
      </c>
      <c r="M26" s="9">
        <v>0</v>
      </c>
      <c r="N26" s="23">
        <f t="shared" si="9"/>
        <v>0</v>
      </c>
      <c r="O26" s="26">
        <v>0</v>
      </c>
      <c r="P26" s="9">
        <v>0</v>
      </c>
      <c r="Q26" s="9">
        <v>0</v>
      </c>
      <c r="R26" s="30">
        <f t="shared" si="10"/>
        <v>0</v>
      </c>
      <c r="S26" s="26">
        <v>0</v>
      </c>
      <c r="T26" s="9">
        <v>0</v>
      </c>
      <c r="U26" s="9">
        <v>0</v>
      </c>
      <c r="V26" s="30">
        <f t="shared" si="11"/>
        <v>0</v>
      </c>
      <c r="W26" s="26">
        <v>0</v>
      </c>
      <c r="X26" s="9">
        <v>0</v>
      </c>
      <c r="Y26" s="9">
        <v>0</v>
      </c>
      <c r="Z26" s="30">
        <f t="shared" si="12"/>
        <v>0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s="17" customFormat="1" x14ac:dyDescent="0.2">
      <c r="A27" s="53"/>
      <c r="B27" s="15" t="s">
        <v>19</v>
      </c>
      <c r="C27" s="16">
        <f t="shared" ref="C27:Z27" si="13">SUM(C18:C26)</f>
        <v>6969</v>
      </c>
      <c r="D27" s="16">
        <f t="shared" si="13"/>
        <v>2496</v>
      </c>
      <c r="E27" s="16">
        <f t="shared" si="13"/>
        <v>0</v>
      </c>
      <c r="F27" s="24">
        <f t="shared" si="13"/>
        <v>9465</v>
      </c>
      <c r="G27" s="27">
        <f t="shared" si="13"/>
        <v>11435</v>
      </c>
      <c r="H27" s="16">
        <f t="shared" si="13"/>
        <v>4490</v>
      </c>
      <c r="I27" s="16">
        <f t="shared" si="13"/>
        <v>0</v>
      </c>
      <c r="J27" s="24">
        <f t="shared" si="13"/>
        <v>15925</v>
      </c>
      <c r="K27" s="27">
        <f t="shared" si="13"/>
        <v>6602</v>
      </c>
      <c r="L27" s="16">
        <f t="shared" si="13"/>
        <v>4106</v>
      </c>
      <c r="M27" s="16">
        <f t="shared" si="13"/>
        <v>0</v>
      </c>
      <c r="N27" s="24">
        <f t="shared" si="13"/>
        <v>10708</v>
      </c>
      <c r="O27" s="27">
        <f t="shared" si="13"/>
        <v>4414</v>
      </c>
      <c r="P27" s="16">
        <f t="shared" si="13"/>
        <v>2214</v>
      </c>
      <c r="Q27" s="16">
        <f t="shared" si="13"/>
        <v>1</v>
      </c>
      <c r="R27" s="31">
        <f t="shared" si="13"/>
        <v>6629</v>
      </c>
      <c r="S27" s="27">
        <f t="shared" si="13"/>
        <v>464</v>
      </c>
      <c r="T27" s="16">
        <v>181</v>
      </c>
      <c r="U27" s="16">
        <f t="shared" si="13"/>
        <v>0</v>
      </c>
      <c r="V27" s="31">
        <f t="shared" si="13"/>
        <v>645</v>
      </c>
      <c r="W27" s="27">
        <f t="shared" si="13"/>
        <v>12041</v>
      </c>
      <c r="X27" s="16">
        <f t="shared" si="13"/>
        <v>5335</v>
      </c>
      <c r="Y27" s="16">
        <f t="shared" si="13"/>
        <v>0</v>
      </c>
      <c r="Z27" s="31">
        <f t="shared" si="13"/>
        <v>17376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s="8" customFormat="1" x14ac:dyDescent="0.2">
      <c r="A28" s="54" t="s">
        <v>6</v>
      </c>
      <c r="B28" s="54"/>
      <c r="C28" s="9">
        <v>0</v>
      </c>
      <c r="D28" s="9">
        <v>0</v>
      </c>
      <c r="E28" s="9">
        <v>0</v>
      </c>
      <c r="F28" s="29">
        <f>SUM(C28:E28)</f>
        <v>0</v>
      </c>
      <c r="G28" s="26">
        <v>0</v>
      </c>
      <c r="H28" s="9">
        <v>0</v>
      </c>
      <c r="I28" s="9">
        <v>0</v>
      </c>
      <c r="J28" s="29">
        <f>SUM(G28:I28)</f>
        <v>0</v>
      </c>
      <c r="K28" s="26">
        <v>0</v>
      </c>
      <c r="L28" s="9">
        <v>0</v>
      </c>
      <c r="M28" s="9">
        <v>0</v>
      </c>
      <c r="N28" s="29">
        <f>SUM(K28:M28)</f>
        <v>0</v>
      </c>
      <c r="O28" s="26">
        <v>0</v>
      </c>
      <c r="P28" s="9">
        <v>0</v>
      </c>
      <c r="Q28" s="9">
        <v>0</v>
      </c>
      <c r="R28" s="32">
        <f>SUM(O28:Q28)</f>
        <v>0</v>
      </c>
      <c r="S28" s="26">
        <v>0</v>
      </c>
      <c r="T28" s="9">
        <v>0</v>
      </c>
      <c r="U28" s="9">
        <v>0</v>
      </c>
      <c r="V28" s="32">
        <f>SUM(S28:U28)</f>
        <v>0</v>
      </c>
      <c r="W28" s="26">
        <v>0</v>
      </c>
      <c r="X28" s="9">
        <v>0</v>
      </c>
      <c r="Y28" s="9">
        <v>0</v>
      </c>
      <c r="Z28" s="32">
        <f>SUM(W28:Y28)</f>
        <v>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s="19" customFormat="1" x14ac:dyDescent="0.2">
      <c r="A29" s="55" t="s">
        <v>8</v>
      </c>
      <c r="B29" s="55"/>
      <c r="C29" s="18">
        <f>C17+C27+C28</f>
        <v>12627</v>
      </c>
      <c r="D29" s="18">
        <f t="shared" ref="D29:Z29" si="14">D17+D27+D28</f>
        <v>5033</v>
      </c>
      <c r="E29" s="18">
        <f t="shared" si="14"/>
        <v>0</v>
      </c>
      <c r="F29" s="25">
        <f t="shared" si="14"/>
        <v>17660</v>
      </c>
      <c r="G29" s="28">
        <f t="shared" si="14"/>
        <v>21839</v>
      </c>
      <c r="H29" s="18">
        <f t="shared" si="14"/>
        <v>8952</v>
      </c>
      <c r="I29" s="18">
        <f t="shared" si="14"/>
        <v>0</v>
      </c>
      <c r="J29" s="25">
        <f t="shared" si="14"/>
        <v>30791</v>
      </c>
      <c r="K29" s="28">
        <f t="shared" si="14"/>
        <v>13314</v>
      </c>
      <c r="L29" s="18">
        <f t="shared" si="14"/>
        <v>8271</v>
      </c>
      <c r="M29" s="18">
        <f t="shared" si="14"/>
        <v>0</v>
      </c>
      <c r="N29" s="25">
        <f t="shared" si="14"/>
        <v>21585</v>
      </c>
      <c r="O29" s="28">
        <f t="shared" si="14"/>
        <v>8201</v>
      </c>
      <c r="P29" s="18">
        <f t="shared" si="14"/>
        <v>4366</v>
      </c>
      <c r="Q29" s="18">
        <f t="shared" si="14"/>
        <v>3</v>
      </c>
      <c r="R29" s="33">
        <f t="shared" si="14"/>
        <v>12570</v>
      </c>
      <c r="S29" s="28">
        <f t="shared" si="14"/>
        <v>835</v>
      </c>
      <c r="T29" s="18">
        <f t="shared" si="14"/>
        <v>369</v>
      </c>
      <c r="U29" s="18">
        <f t="shared" si="14"/>
        <v>0</v>
      </c>
      <c r="V29" s="33">
        <f t="shared" si="14"/>
        <v>1204</v>
      </c>
      <c r="W29" s="28">
        <f t="shared" si="14"/>
        <v>21130</v>
      </c>
      <c r="X29" s="18">
        <f t="shared" si="14"/>
        <v>10270</v>
      </c>
      <c r="Y29" s="18">
        <f t="shared" si="14"/>
        <v>0</v>
      </c>
      <c r="Z29" s="33">
        <f t="shared" si="14"/>
        <v>31400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x14ac:dyDescent="0.2">
      <c r="A30" s="52" t="s">
        <v>21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</row>
    <row r="31" spans="1:256" x14ac:dyDescent="0.2">
      <c r="A31" s="7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</row>
    <row r="32" spans="1:256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22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22"/>
    </row>
    <row r="33" spans="1:26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idden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idden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</sheetData>
  <sheetProtection selectLockedCells="1" selectUnlockedCells="1"/>
  <mergeCells count="40">
    <mergeCell ref="Y6:Y7"/>
    <mergeCell ref="Z6:Z7"/>
    <mergeCell ref="A30:CX30"/>
    <mergeCell ref="B31:CY31"/>
    <mergeCell ref="A8:A17"/>
    <mergeCell ref="A18:A27"/>
    <mergeCell ref="A28:B28"/>
    <mergeCell ref="A29:B29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A5:B5"/>
    <mergeCell ref="C5:F5"/>
    <mergeCell ref="G5:J5"/>
    <mergeCell ref="K5:N5"/>
    <mergeCell ref="A1:Z3"/>
    <mergeCell ref="O5:R5"/>
    <mergeCell ref="S5:V5"/>
    <mergeCell ref="W5:Z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17:R17 F27:R27 V17:AA17 V27:Z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.</cp:lastModifiedBy>
  <dcterms:created xsi:type="dcterms:W3CDTF">2022-11-30T17:44:53Z</dcterms:created>
  <dcterms:modified xsi:type="dcterms:W3CDTF">2022-11-30T17:44:53Z</dcterms:modified>
</cp:coreProperties>
</file>